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"/>
    </mc:Choice>
  </mc:AlternateContent>
  <xr:revisionPtr revIDLastSave="0" documentId="13_ncr:1_{5DFD9ADA-2798-4AB5-AA17-CC8F4FD2730B}" xr6:coauthVersionLast="43" xr6:coauthVersionMax="43" xr10:uidLastSave="{00000000-0000-0000-0000-000000000000}"/>
  <bookViews>
    <workbookView xWindow="-110" yWindow="-110" windowWidth="19420" windowHeight="11020" xr2:uid="{732CB09F-5835-4B0C-A659-7AE4D0C930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9" i="1"/>
  <c r="H11" i="1"/>
  <c r="H12" i="1"/>
  <c r="G12" i="1"/>
  <c r="G11" i="1"/>
  <c r="F11" i="1"/>
  <c r="F12" i="1"/>
  <c r="E10" i="1"/>
  <c r="E11" i="1"/>
  <c r="E12" i="1"/>
  <c r="E9" i="1"/>
  <c r="D12" i="1"/>
  <c r="D11" i="1"/>
  <c r="C10" i="1"/>
  <c r="C11" i="1"/>
  <c r="C12" i="1"/>
  <c r="C9" i="1"/>
  <c r="B10" i="1"/>
  <c r="B11" i="1"/>
  <c r="B12" i="1"/>
  <c r="B9" i="1"/>
</calcChain>
</file>

<file path=xl/sharedStrings.xml><?xml version="1.0" encoding="utf-8"?>
<sst xmlns="http://schemas.openxmlformats.org/spreadsheetml/2006/main" count="18" uniqueCount="14">
  <si>
    <t>LVS A</t>
  </si>
  <si>
    <t>LVS B</t>
  </si>
  <si>
    <t>novicida A</t>
  </si>
  <si>
    <t>novicida B</t>
  </si>
  <si>
    <t>0 to 1</t>
  </si>
  <si>
    <t>1 to 2</t>
  </si>
  <si>
    <t>2 to 3</t>
  </si>
  <si>
    <t>2 to 4</t>
  </si>
  <si>
    <t>3 to 4</t>
  </si>
  <si>
    <t>3 to 5</t>
  </si>
  <si>
    <t>4 to 5</t>
  </si>
  <si>
    <t>4 to 6</t>
  </si>
  <si>
    <t>Doubling Time (hours)</t>
  </si>
  <si>
    <t>Time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</si>
</sst>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0" fillId="0" borderId="0" xfId="0" applyNumberFormat="1"/>
    <xf numFmtId="1" fontId="0" fillId="0" borderId="0" xfId="0" applyNumberFormat="1"/>
    <xf numFmtId="164" fontId="0" fillId="0" borderId="0" xfId="0" quotePrefix="1" applyNumberFormat="1"/>
    <xf numFmtId="20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LVS 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(Sheet1!$B$1,Sheet1!$C$1,Sheet1!$D$1,Sheet1!$F$1,Sheet1!$H$1)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</c:numCache>
            </c:numRef>
          </c:xVal>
          <c:yVal>
            <c:numRef>
              <c:f>(Sheet1!$B$2,Sheet1!$C$2,Sheet1!$D$2,Sheet1!$F$2,Sheet1!$H$2)</c:f>
              <c:numCache>
                <c:formatCode>0.000</c:formatCode>
                <c:ptCount val="5"/>
                <c:pt idx="0">
                  <c:v>7.0999999999999994E-2</c:v>
                </c:pt>
                <c:pt idx="1">
                  <c:v>0.10299999999999999</c:v>
                </c:pt>
                <c:pt idx="2">
                  <c:v>0.13900000000000001</c:v>
                </c:pt>
                <c:pt idx="3">
                  <c:v>0.23599999999999999</c:v>
                </c:pt>
                <c:pt idx="4">
                  <c:v>0.36899999999999999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15-424E-A09A-A06FAB5E77D6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LVS 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(Sheet1!$B$1,Sheet1!$C$1,Sheet1!$D$1,Sheet1!$F$1,Sheet1!$H$1)</c:f>
              <c:numCache>
                <c:formatCode>0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</c:numCache>
            </c:numRef>
          </c:xVal>
          <c:yVal>
            <c:numRef>
              <c:f>(Sheet1!$B$3,Sheet1!$C$3,Sheet1!$D$3,Sheet1!$F$3,Sheet1!$H$3)</c:f>
              <c:numCache>
                <c:formatCode>0.000</c:formatCode>
                <c:ptCount val="5"/>
                <c:pt idx="0">
                  <c:v>6.4000000000000001E-2</c:v>
                </c:pt>
                <c:pt idx="1">
                  <c:v>0.12</c:v>
                </c:pt>
                <c:pt idx="2">
                  <c:v>0.16400000000000001</c:v>
                </c:pt>
                <c:pt idx="3">
                  <c:v>0.26900000000000002</c:v>
                </c:pt>
                <c:pt idx="4">
                  <c:v>0.42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15-424E-A09A-A06FAB5E77D6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novicida 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Sheet1!$B$1:$H$1</c:f>
              <c:numCache>
                <c:formatCode>0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Sheet1!$B$4:$H$4</c:f>
              <c:numCache>
                <c:formatCode>0.000</c:formatCode>
                <c:ptCount val="7"/>
                <c:pt idx="0">
                  <c:v>6.7000000000000004E-2</c:v>
                </c:pt>
                <c:pt idx="1">
                  <c:v>0.156</c:v>
                </c:pt>
                <c:pt idx="2">
                  <c:v>0.28599999999999998</c:v>
                </c:pt>
                <c:pt idx="3">
                  <c:v>0.432</c:v>
                </c:pt>
                <c:pt idx="4">
                  <c:v>0.61</c:v>
                </c:pt>
                <c:pt idx="5">
                  <c:v>0.79</c:v>
                </c:pt>
                <c:pt idx="6">
                  <c:v>0.96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15-424E-A09A-A06FAB5E77D6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novicida 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Sheet1!$B$1:$H$1</c:f>
              <c:numCache>
                <c:formatCode>0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Sheet1!$B$5:$H$5</c:f>
              <c:numCache>
                <c:formatCode>0.000</c:formatCode>
                <c:ptCount val="7"/>
                <c:pt idx="0">
                  <c:v>6.3E-2</c:v>
                </c:pt>
                <c:pt idx="1">
                  <c:v>0.155</c:v>
                </c:pt>
                <c:pt idx="2">
                  <c:v>0.28699999999999998</c:v>
                </c:pt>
                <c:pt idx="3">
                  <c:v>0.42199999999999999</c:v>
                </c:pt>
                <c:pt idx="4">
                  <c:v>0.6</c:v>
                </c:pt>
                <c:pt idx="5">
                  <c:v>0.78400000000000003</c:v>
                </c:pt>
                <c:pt idx="6">
                  <c:v>0.95699999999999996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15-424E-A09A-A06FAB5E7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5581808"/>
        <c:axId val="1455552112"/>
      </c:scatterChart>
      <c:valAx>
        <c:axId val="1455581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552112"/>
        <c:crosses val="autoZero"/>
        <c:crossBetween val="midCat"/>
      </c:valAx>
      <c:valAx>
        <c:axId val="14555521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(A600)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581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60325</xdr:colOff>
      <xdr:row>3</xdr:row>
      <xdr:rowOff>123825</xdr:rowOff>
    </xdr:from>
    <xdr:to>
      <xdr:col>17</xdr:col>
      <xdr:colOff>365125</xdr:colOff>
      <xdr:row>18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E2A15A-70CF-4501-84A0-1C46D2730A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D3C0-1C1C-4E0D-B43C-C84B4713E084}">
  <dimension ref="A1:I12"/>
  <sheetViews>
    <sheetView tabSelected="1" workbookViewId="0">
      <selection activeCell="A8" sqref="A8:I12"/>
    </sheetView>
  </sheetViews>
  <sheetFormatPr defaultRowHeight="14.5" x14ac:dyDescent="0.35"/>
  <sheetData>
    <row r="1" spans="1:9" ht="29" x14ac:dyDescent="0.35">
      <c r="A1" s="6" t="s">
        <v>13</v>
      </c>
      <c r="B1" s="3">
        <v>0</v>
      </c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</row>
    <row r="2" spans="1:9" x14ac:dyDescent="0.35">
      <c r="A2" t="s">
        <v>0</v>
      </c>
      <c r="B2" s="2">
        <v>7.0999999999999994E-2</v>
      </c>
      <c r="C2" s="2">
        <v>0.10299999999999999</v>
      </c>
      <c r="D2" s="2">
        <v>0.13900000000000001</v>
      </c>
      <c r="E2" s="4"/>
      <c r="F2" s="2">
        <v>0.23599999999999999</v>
      </c>
      <c r="H2" s="2">
        <v>0.36899999999999999</v>
      </c>
    </row>
    <row r="3" spans="1:9" x14ac:dyDescent="0.35">
      <c r="A3" t="s">
        <v>1</v>
      </c>
      <c r="B3" s="2">
        <v>6.4000000000000001E-2</v>
      </c>
      <c r="C3" s="2">
        <v>0.12</v>
      </c>
      <c r="D3" s="2">
        <v>0.16400000000000001</v>
      </c>
      <c r="E3" s="2"/>
      <c r="F3" s="2">
        <v>0.26900000000000002</v>
      </c>
      <c r="H3" s="2">
        <v>0.42</v>
      </c>
    </row>
    <row r="4" spans="1:9" x14ac:dyDescent="0.35">
      <c r="A4" s="1" t="s">
        <v>2</v>
      </c>
      <c r="B4" s="2">
        <v>6.7000000000000004E-2</v>
      </c>
      <c r="C4" s="2">
        <v>0.156</v>
      </c>
      <c r="D4" s="2">
        <v>0.28599999999999998</v>
      </c>
      <c r="E4" s="2">
        <v>0.432</v>
      </c>
      <c r="F4" s="2">
        <v>0.61</v>
      </c>
      <c r="G4" s="2">
        <v>0.79</v>
      </c>
      <c r="H4" s="2">
        <v>0.96</v>
      </c>
    </row>
    <row r="5" spans="1:9" x14ac:dyDescent="0.35">
      <c r="A5" s="1" t="s">
        <v>3</v>
      </c>
      <c r="B5" s="2">
        <v>6.3E-2</v>
      </c>
      <c r="C5" s="2">
        <v>0.155</v>
      </c>
      <c r="D5" s="2">
        <v>0.28699999999999998</v>
      </c>
      <c r="E5" s="2">
        <v>0.42199999999999999</v>
      </c>
      <c r="F5" s="2">
        <v>0.6</v>
      </c>
      <c r="G5" s="2">
        <v>0.78400000000000003</v>
      </c>
      <c r="H5" s="2">
        <v>0.95699999999999996</v>
      </c>
    </row>
    <row r="6" spans="1:9" x14ac:dyDescent="0.35">
      <c r="A6" s="1"/>
    </row>
    <row r="8" spans="1:9" ht="43.5" x14ac:dyDescent="0.35">
      <c r="A8" s="6" t="s">
        <v>12</v>
      </c>
      <c r="B8" s="5" t="s">
        <v>4</v>
      </c>
      <c r="C8" t="s">
        <v>5</v>
      </c>
      <c r="D8" t="s">
        <v>6</v>
      </c>
      <c r="E8" t="s">
        <v>7</v>
      </c>
      <c r="F8" t="s">
        <v>8</v>
      </c>
      <c r="G8" t="s">
        <v>9</v>
      </c>
      <c r="H8" t="s">
        <v>10</v>
      </c>
      <c r="I8" t="s">
        <v>11</v>
      </c>
    </row>
    <row r="9" spans="1:9" x14ac:dyDescent="0.35">
      <c r="A9" t="s">
        <v>0</v>
      </c>
      <c r="B9">
        <f>1/(3.3*LOG(C2/B2))</f>
        <v>1.8754326713869287</v>
      </c>
      <c r="C9">
        <f>1/(3.3*LOG(D2/C2))</f>
        <v>2.3278226050263089</v>
      </c>
      <c r="E9">
        <f>2/(3.3*LOG(F2/D2))</f>
        <v>2.636224359846882</v>
      </c>
      <c r="I9">
        <f>2/(3.3*LOG(H2/F2))</f>
        <v>3.1221832125356825</v>
      </c>
    </row>
    <row r="10" spans="1:9" x14ac:dyDescent="0.35">
      <c r="A10" t="s">
        <v>1</v>
      </c>
      <c r="B10">
        <f t="shared" ref="B10:D12" si="0">1/(3.3*LOG(C3/B3))</f>
        <v>1.1099959378927529</v>
      </c>
      <c r="C10">
        <f t="shared" si="0"/>
        <v>2.2337055206278573</v>
      </c>
      <c r="E10">
        <f t="shared" ref="E10:E12" si="1">2/(3.3*LOG(F3/D3))</f>
        <v>2.8200876091652258</v>
      </c>
      <c r="I10">
        <f t="shared" ref="I10:I12" si="2">2/(3.3*LOG(H3/F3))</f>
        <v>3.1321445474628602</v>
      </c>
    </row>
    <row r="11" spans="1:9" x14ac:dyDescent="0.35">
      <c r="A11" s="1" t="s">
        <v>2</v>
      </c>
      <c r="B11">
        <f t="shared" si="0"/>
        <v>0.82558363093670317</v>
      </c>
      <c r="C11">
        <f t="shared" si="0"/>
        <v>1.1511497165702413</v>
      </c>
      <c r="D11">
        <f t="shared" si="0"/>
        <v>1.6917941659402143</v>
      </c>
      <c r="E11">
        <f t="shared" si="1"/>
        <v>1.8423322037070502</v>
      </c>
      <c r="F11">
        <f t="shared" ref="F11:F12" si="3">1/(3.3*LOG(F4/E4))</f>
        <v>2.0222770355822042</v>
      </c>
      <c r="G11">
        <f>2/(3.3*LOG(G4/E4))</f>
        <v>2.3119435180517462</v>
      </c>
      <c r="H11">
        <f t="shared" ref="H11:H12" si="4">1/(3.3*LOG(G4/F4))</f>
        <v>2.6984657779671051</v>
      </c>
      <c r="I11">
        <f t="shared" si="2"/>
        <v>3.0773652067401986</v>
      </c>
    </row>
    <row r="12" spans="1:9" x14ac:dyDescent="0.35">
      <c r="A12" s="1" t="s">
        <v>3</v>
      </c>
      <c r="B12">
        <f t="shared" si="0"/>
        <v>0.77503110754525484</v>
      </c>
      <c r="C12">
        <f t="shared" si="0"/>
        <v>1.1326110190052983</v>
      </c>
      <c r="D12">
        <f t="shared" si="0"/>
        <v>1.8098865193877651</v>
      </c>
      <c r="E12">
        <f t="shared" si="1"/>
        <v>1.892346548785268</v>
      </c>
      <c r="F12">
        <f t="shared" si="3"/>
        <v>1.9826791637748495</v>
      </c>
      <c r="G12">
        <f>2/(3.3*LOG(G5/E5))</f>
        <v>2.2529831557994573</v>
      </c>
      <c r="H12">
        <f t="shared" si="4"/>
        <v>2.6086238769589052</v>
      </c>
      <c r="I12">
        <f t="shared" si="2"/>
        <v>2.9890439505431061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2019-05-24T14:59:16Z</dcterms:created>
  <dcterms:modified xsi:type="dcterms:W3CDTF">2019-06-25T19:56:09Z</dcterms:modified>
</cp:coreProperties>
</file>